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980" yWindow="0" windowWidth="26955" windowHeight="11955"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K30" i="15" l="1"/>
  <c r="AK27" i="15"/>
  <c r="AE37" i="15"/>
  <c r="AE45" i="15" s="1"/>
  <c r="AE54" i="15" s="1"/>
  <c r="A5" i="32"/>
  <c r="A4" i="31"/>
  <c r="D25" i="25" l="1"/>
  <c r="AK25" i="15" l="1"/>
  <c r="AK26" i="15"/>
  <c r="AK28" i="15"/>
  <c r="AK29"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AI37" i="15" l="1"/>
  <c r="AI45" i="15" l="1"/>
  <c r="AI54" i="15" s="1"/>
  <c r="G26" i="33"/>
  <c r="M25" i="25"/>
  <c r="C24" i="6" l="1"/>
  <c r="C25" i="25"/>
  <c r="K26" i="33" l="1"/>
  <c r="A12" i="22" l="1"/>
  <c r="B25" i="22" l="1"/>
  <c r="D26" i="33"/>
  <c r="A27" i="22" s="1"/>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AK24" i="15" s="1"/>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<sst xmlns="http://schemas.openxmlformats.org/spreadsheetml/2006/main" count="1233" uniqueCount="431">
  <si>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</si>
  <si>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</si>
  <si>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</si>
  <si>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</si>
  <si>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</si>
  <si>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</si>
  <si>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</si>
  <si>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</si>
  <si>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</si>
  <si>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</si>
  <si>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</si>
  <si>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</si>
  <si>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</si>
  <si>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</si>
  <si>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</si>
  <si>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</si>
  <si>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</si>
  <si>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</si>
  <si>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</si>
  <si>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</si>
  <si>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</si>
  <si>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</si>
  <si>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</si>
  <si>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</si>
  <si>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</si>
  <si>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</si>
  <si>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</si>
  <si>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</si>
  <si>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</si>
  <si>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</si>
  <si>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</si>
  <si>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</si>
  <si>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</si>
  <si>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</si>
  <si>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</si>
  <si>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</si>
  <si>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</si>
  <si>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</si>
  <si>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</si>
  <si>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</si>
  <si>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</si>
  <si>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</si>
  <si>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</si>
  <si>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</si>
  <si>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</si>
  <si>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</si>
  <si>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</si>
  <si>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</si>
  <si>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</si>
  <si>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</si>
  <si>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</si>
  <si>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</si>
  <si>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</si>
  <si>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</si>
  <si>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</si>
  <si>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</si>
  <si>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</si>
  <si>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</si>
  <si>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</si>
  <si>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</si>
  <si>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</si>
  <si>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</si>
  <si>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</si>
  <si>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</si>
  <si>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</si>
  <si>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</si>
  <si>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</si>
  <si>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</si>
  <si>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</si>
  <si>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</si>
  <si>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</si>
  <si>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</si>
  <si>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</si>
  <si>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</si>
  <si>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</si>
  <si>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</si>
  <si>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</si>
  <si>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</si>
  <si>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</si>
  <si>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</si>
  <si>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</si>
  <si>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</si>
  <si>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</si>
  <si>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</si>
  <si>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</si>
  <si>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</si>
  <si>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</si>
  <si>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</si>
  <si>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</si>
  <si>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</si>
  <si>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</si>
  <si>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</si>
  <si>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</si>
  <si>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</si>
  <si>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</si>
  <si>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</si>
  <si>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</si>
  <si>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</si>
  <si>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</si>
  <si>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</si>
  <si>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</si>
  <si>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</si>
  <si>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</si>
  <si>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</si>
  <si>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</si>
  <si>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</si>
  <si>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</si>
  <si>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</si>
  <si>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</si>
  <si>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</si>
  <si>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</si>
  <si>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</si>
  <si>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</si>
  <si>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</si>
  <si>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</si>
  <si>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</si>
  <si>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</si>
  <si>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</si>
  <si>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</si>
  <si>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</si>
  <si>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</si>
  <si>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</si>
  <si>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</si>
  <si>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</si>
  <si>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</si>
  <si>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</si>
  <si>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</si>
  <si>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</si>
  <si>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</si>
  <si>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</si>
  <si>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</si>
  <si>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</si>
  <si>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</si>
  <si>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</si>
  <si>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</si>
  <si>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</si>
  <si>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</si>
  <si>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</si>
  <si>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</si>
  <si>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</si>
  <si>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</si>
  <si>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</si>
  <si>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</si>
  <si>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</si>
  <si>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</si>
  <si>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</si>
  <si>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</si>
  <si>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</si>
  <si>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</si>
  <si>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</si>
  <si>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</si>
  <si>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</si>
  <si>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</si>
  <si>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</si>
  <si>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</si>
  <si>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</si>
  <si>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</si>
  <si>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</si>
  <si>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</si>
  <si>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</si>
  <si>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</si>
  <si>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</si>
  <si>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</si>
  <si>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</si>
  <si>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</si>
  <si>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</si>
  <si>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</si>
  <si>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</si>
  <si>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</si>
  <si>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</si>
  <si>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</si>
  <si>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</si>
  <si>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</si>
  <si>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</si>
  <si>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</si>
  <si>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</si>
  <si>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</si>
  <si>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</si>
  <si>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</si>
  <si>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</si>
  <si>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</si>
  <si>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</si>
  <si>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</si>
  <si>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</si>
  <si>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</si>
  <si>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</si>
  <si>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</si>
  <si>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</si>
  <si>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</si>
  <si>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</si>
  <si>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</si>
  <si>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</si>
  <si>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</si>
  <si>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</si>
  <si>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</si>
  <si>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</si>
  <si>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</si>
  <si>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</si>
  <si>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</si>
  <si>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</si>
  <si>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</si>
  <si>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</si>
  <si>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</si>
  <si>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</si>
  <si>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</si>
  <si>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</si>
  <si>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</si>
  <si>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</si>
  <si>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</si>
  <si>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</si>
  <si>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</si>
  <si>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</si>
  <si>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</si>
  <si>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</si>
  <si>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</si>
  <si>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</si>
  <si>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</si>
  <si>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</si>
  <si>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</si>
  <si>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</si>
  <si>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</si>
  <si>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</si>
  <si>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</si>
  <si>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</si>
  <si>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</si>
  <si>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</si>
  <si>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</si>
  <si>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</si>
  <si>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</si>
  <si>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</si>
  <si>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</si>
  <si>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</si>
  <si>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</si>
  <si>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</si>
  <si>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</si>
  <si>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</si>
  <si>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</si>
  <si>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</si>
  <si>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</si>
  <si>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</si>
  <si>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</si>
  <si>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</si>
  <si>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</si>
  <si>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</si>
  <si>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</si>
  <si>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</si>
  <si>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</si>
  <si>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</si>
  <si>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</si>
  <si>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</si>
  <si>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</si>
  <si>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</si>
  <si>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</si>
  <si>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</si>
  <si>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</si>
  <si>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</si>
  <si>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</si>
  <si>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</si>
  <si>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</si>
  <si>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</si>
  <si>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</si>
  <si>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</si>
  <si>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</si>
  <si>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</si>
  <si>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</si>
  <si>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</si>
  <si>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</si>
  <si>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</si>
  <si>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</si>
  <si>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</si>
  <si>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</si>
  <si>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</si>
  <si>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</si>
  <si>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</si>
  <si>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</si>
  <si>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</si>
  <si>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</si>
  <si>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</si>
  <si>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</si>
  <si>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</si>
  <si>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</si>
  <si>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</si>
  <si>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</si>
  <si>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</si>
  <si>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</si>
  <si>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</si>
  <si>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</si>
  <si>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</si>
  <si>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</si>
  <si>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</si>
  <si>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</si>
  <si>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</si>
  <si>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</si>
  <si>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</si>
  <si>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</si>
  <si>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</si>
  <si>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</si>
  <si>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</si>
  <si>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</si>
  <si>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</si>
  <si>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</si>
  <si>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</si>
  <si>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</si>
  <si>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</si>
  <si>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</si>
  <si>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</si>
  <si>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</si>
  <si>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</si>
  <si>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</si>
  <si>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</si>
  <si>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</si>
  <si>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</si>
  <si>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</si>
  <si>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</si>
  <si>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</si>
  <si>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</si>
  <si>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</si>
  <si>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</si>
  <si>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</si>
  <si>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</si>
  <si>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</si>
  <si>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</si>
  <si>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</si>
  <si>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</si>
  <si>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</si>
  <si>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</si>
  <si>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</si>
  <si>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</si>
  <si>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</si>
  <si>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</si>
  <si>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</si>
  <si>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</si>
  <si>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</si>
  <si>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</si>
  <si>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</si>
  <si>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</si>
  <si>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</si>
  <si>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</si>
  <si>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</si>
  <si>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</si>
  <si>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</si>
  <si>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</si>
  <si>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</si>
  <si>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</si>
  <si>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</si>
  <si>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</si>
  <si>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</si>
  <si>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</si>
  <si>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</si>
  <si>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</si>
  <si>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</si>
  <si>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</si>
  <si>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</si>
  <si>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</si>
  <si>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</si>
  <si>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</si>
  <si>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</si>
  <si>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</si>
  <si>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</si>
  <si>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</si>
  <si>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</si>
  <si>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</si>
  <si>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</si>
  <si>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</si>
  <si>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</si>
  <si>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</si>
  <si>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</si>
  <si>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</si>
  <si>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</si>
  <si>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</si>
  <si>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</si>
  <si>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</si>
  <si>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</si>
  <si>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</si>
  <si>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</si>
  <si>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</si>
  <si>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</si>
  <si>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</si>
  <si>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</si>
  <si>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</si>
  <si>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</si>
  <si>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</si>
  <si>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</si>
  <si>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</si>
  <si>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</si>
  <si>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</si>
  <si>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</si>
  <si>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</si>
  <si>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</si>
  <si>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</si>
  <si>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</si>
  <si>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</si>
  <si>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</si>
  <si>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</si>
  <si>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</si>
  <si>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</si>
  <si>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</si>
  <si>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</si>
  <si>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</si>
  <si>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</si>
  <si>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</si>
  <si>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</si>
  <si>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</si>
  <si>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</si>
  <si>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</si>
  <si>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</si>
  <si>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</si>
  <si>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</si>
  <si>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</si>
  <si>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</si>
  <si>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</si>
  <si>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</si>
  <si>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</si>
  <si>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</si>
  <si>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</si>
  <si>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</si>
  <si>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</si>
  <si>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</si>
  <si>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</si>
  <si>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</si>
  <si>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</si>
  <si>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ТМГ</t>
  </si>
  <si>
    <t>P_Кд_25_ЛК150_016513</t>
  </si>
  <si>
    <t>Реконструкция ТП-284 с заменой трансформатора на ТМГ-630/10/0,4 взамен существующего 400/10/0,4 в соответствии с договором на ТП № 3-38-25-1214 г. Краснодар</t>
  </si>
  <si>
    <t>ТМГ-630/10/0,4</t>
  </si>
  <si>
    <t>ТП-284</t>
  </si>
  <si>
    <t>Т-1</t>
  </si>
  <si>
    <t>Х-С</t>
  </si>
  <si>
    <t xml:space="preserve">Реконструкция ТП-284 с заменой трансформатора на ТМГ-630/10/0,4 взамен существующего 400/10/0,4 в соответствии с договором на ТП № 3-38-25-1214 г. Краснодар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</si>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</sst>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8" sqref="E48"/>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3" t="s">
        <v>429</v>
      </c>
      <c r="B5" s="223"/>
      <c r="C5" s="223"/>
      <c r="D5" s="69"/>
      <c r="E5" s="69"/>
      <c r="F5" s="69"/>
      <c r="G5" s="69"/>
      <c r="H5" s="69"/>
      <c r="I5" s="69"/>
    </row>
    <row r="6" spans="1:21">
      <c r="A6" s="166"/>
      <c r="G6" s="23"/>
    </row>
    <row r="7" spans="1:21">
      <c r="A7" s="227" t="s">
        <v>6</v>
      </c>
      <c r="B7" s="227"/>
      <c r="C7" s="227"/>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8" t="s">
        <v>415</v>
      </c>
      <c r="B9" s="229"/>
      <c r="C9" s="229"/>
      <c r="D9" s="168"/>
      <c r="E9" s="168"/>
      <c r="F9" s="168"/>
      <c r="G9" s="168"/>
      <c r="H9" s="167"/>
      <c r="I9" s="167"/>
      <c r="J9" s="167"/>
      <c r="K9" s="167"/>
      <c r="L9" s="167"/>
      <c r="M9" s="167"/>
      <c r="N9" s="167"/>
      <c r="O9" s="167"/>
      <c r="P9" s="167"/>
      <c r="Q9" s="167"/>
      <c r="R9" s="167"/>
      <c r="S9" s="167"/>
      <c r="T9" s="167"/>
      <c r="U9" s="167"/>
    </row>
    <row r="10" spans="1:21">
      <c r="A10" s="230" t="s">
        <v>5</v>
      </c>
      <c r="B10" s="230"/>
      <c r="C10" s="230"/>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8" t="s">
        <v>422</v>
      </c>
      <c r="B12" s="228"/>
      <c r="C12" s="228"/>
      <c r="D12" s="168"/>
      <c r="E12" s="168"/>
      <c r="F12" s="168"/>
      <c r="G12" s="168"/>
      <c r="H12" s="167"/>
      <c r="I12" s="167"/>
      <c r="J12" s="167"/>
      <c r="K12" s="167"/>
      <c r="L12" s="167"/>
      <c r="M12" s="167"/>
      <c r="N12" s="167"/>
      <c r="O12" s="167"/>
      <c r="P12" s="167"/>
      <c r="Q12" s="167"/>
      <c r="R12" s="167"/>
      <c r="S12" s="167"/>
      <c r="T12" s="167"/>
      <c r="U12" s="167"/>
    </row>
    <row r="13" spans="1:21">
      <c r="A13" s="230" t="s">
        <v>4</v>
      </c>
      <c r="B13" s="230"/>
      <c r="C13" s="230"/>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1" t="s">
        <v>423</v>
      </c>
      <c r="B15" s="231"/>
      <c r="C15" s="231"/>
      <c r="D15" s="168"/>
      <c r="E15" s="168"/>
      <c r="F15" s="168"/>
      <c r="G15" s="168"/>
      <c r="H15" s="168"/>
      <c r="I15" s="168"/>
      <c r="J15" s="168"/>
      <c r="K15" s="168"/>
      <c r="L15" s="168"/>
      <c r="M15" s="168"/>
      <c r="N15" s="168"/>
      <c r="O15" s="168"/>
      <c r="P15" s="168"/>
      <c r="Q15" s="168"/>
      <c r="R15" s="168"/>
      <c r="S15" s="168"/>
      <c r="T15" s="168"/>
      <c r="U15" s="168"/>
    </row>
    <row r="16" spans="1:21" ht="15" customHeight="1">
      <c r="A16" s="224" t="s">
        <v>3</v>
      </c>
      <c r="B16" s="224"/>
      <c r="C16" s="224"/>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5" t="s">
        <v>262</v>
      </c>
      <c r="B18" s="226"/>
      <c r="C18" s="226"/>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420</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0"/>
      <c r="B24" s="221"/>
      <c r="C24" s="222"/>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424</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0"/>
      <c r="B46" s="221"/>
      <c r="C46" s="222"/>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0.67615100699999997</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09">
        <v>0.46846916999999999</v>
      </c>
      <c r="D48" s="170"/>
      <c r="E48" s="170"/>
      <c r="F48" s="170"/>
      <c r="G48" s="170"/>
      <c r="H48" s="170"/>
      <c r="I48" s="170"/>
      <c r="J48" s="170"/>
      <c r="K48" s="170"/>
      <c r="L48" s="170"/>
      <c r="M48" s="170"/>
      <c r="N48" s="170"/>
      <c r="O48" s="170"/>
      <c r="P48" s="170"/>
      <c r="Q48" s="170"/>
      <c r="R48" s="170"/>
      <c r="S48" s="170"/>
      <c r="T48" s="170"/>
      <c r="U48" s="170"/>
    </row>
    <row r="49" spans="1:21" ht="120" customHeight="1">
      <c r="A49" s="219" t="s">
        <v>406</v>
      </c>
      <c r="B49" s="219"/>
      <c r="C49" s="219"/>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5" sqref="A5"/>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c r="A5" s="136"/>
    </row>
    <row r="6" spans="1:28" s="11" customFormat="1" ht="18.75">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c r="A11" s="233" t="str">
        <f>'1. паспорт местоположение'!A12:C12</f>
        <v>P_Кд_25_ЛК150_016513</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7" customFormat="1" ht="15.75" customHeight="1">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9" customFormat="1" ht="18.75">
      <c r="A14" s="233"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4" s="233"/>
      <c r="C14" s="233"/>
      <c r="D14" s="233"/>
      <c r="E14" s="233"/>
      <c r="F14" s="233"/>
      <c r="G14" s="233"/>
      <c r="H14" s="233"/>
      <c r="I14" s="233"/>
      <c r="J14" s="233"/>
      <c r="K14" s="233"/>
      <c r="L14" s="233"/>
      <c r="M14" s="233"/>
      <c r="N14" s="233"/>
      <c r="O14" s="233"/>
      <c r="P14" s="233"/>
      <c r="Q14" s="233"/>
      <c r="R14" s="233"/>
      <c r="S14" s="233"/>
      <c r="T14" s="138"/>
      <c r="U14" s="138"/>
      <c r="V14" s="138"/>
      <c r="W14" s="138"/>
      <c r="X14" s="138"/>
      <c r="Y14" s="138"/>
      <c r="Z14" s="138"/>
      <c r="AA14" s="138"/>
      <c r="AB14" s="138"/>
    </row>
    <row r="15" spans="1:28" s="139"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0"/>
      <c r="U15" s="140"/>
      <c r="V15" s="140"/>
      <c r="W15" s="140"/>
      <c r="X15" s="140"/>
      <c r="Y15" s="140"/>
      <c r="Z15" s="140"/>
      <c r="AA15" s="140"/>
      <c r="AB15" s="140"/>
    </row>
    <row r="16" spans="1:28" s="139" customFormat="1" ht="15" customHeight="1">
      <c r="A16" s="237"/>
      <c r="B16" s="237"/>
      <c r="C16" s="237"/>
      <c r="D16" s="237"/>
      <c r="E16" s="237"/>
      <c r="F16" s="237"/>
      <c r="G16" s="237"/>
      <c r="H16" s="237"/>
      <c r="I16" s="237"/>
      <c r="J16" s="237"/>
      <c r="K16" s="237"/>
      <c r="L16" s="237"/>
      <c r="M16" s="237"/>
      <c r="N16" s="237"/>
      <c r="O16" s="237"/>
      <c r="P16" s="237"/>
      <c r="Q16" s="237"/>
      <c r="R16" s="237"/>
      <c r="S16" s="237"/>
      <c r="T16" s="141"/>
      <c r="U16" s="141"/>
      <c r="V16" s="141"/>
      <c r="W16" s="141"/>
      <c r="X16" s="141"/>
      <c r="Y16" s="141"/>
    </row>
    <row r="17" spans="1:113" s="139" customFormat="1" ht="45.75" customHeight="1">
      <c r="A17" s="238" t="s">
        <v>304</v>
      </c>
      <c r="B17" s="238"/>
      <c r="C17" s="238"/>
      <c r="D17" s="238"/>
      <c r="E17" s="238"/>
      <c r="F17" s="238"/>
      <c r="G17" s="238"/>
      <c r="H17" s="238"/>
      <c r="I17" s="238"/>
      <c r="J17" s="238"/>
      <c r="K17" s="238"/>
      <c r="L17" s="238"/>
      <c r="M17" s="238"/>
      <c r="N17" s="238"/>
      <c r="O17" s="238"/>
      <c r="P17" s="238"/>
      <c r="Q17" s="238"/>
      <c r="R17" s="238"/>
      <c r="S17" s="238"/>
      <c r="T17" s="142"/>
      <c r="U17" s="142"/>
      <c r="V17" s="142"/>
      <c r="W17" s="142"/>
      <c r="X17" s="142"/>
      <c r="Y17" s="142"/>
      <c r="Z17" s="142"/>
      <c r="AA17" s="142"/>
      <c r="AB17" s="142"/>
    </row>
    <row r="18" spans="1:113" s="139" customFormat="1" ht="15" customHeight="1">
      <c r="A18" s="239"/>
      <c r="B18" s="239"/>
      <c r="C18" s="239"/>
      <c r="D18" s="239"/>
      <c r="E18" s="239"/>
      <c r="F18" s="239"/>
      <c r="G18" s="239"/>
      <c r="H18" s="239"/>
      <c r="I18" s="239"/>
      <c r="J18" s="239"/>
      <c r="K18" s="239"/>
      <c r="L18" s="239"/>
      <c r="M18" s="239"/>
      <c r="N18" s="239"/>
      <c r="O18" s="239"/>
      <c r="P18" s="239"/>
      <c r="Q18" s="239"/>
      <c r="R18" s="239"/>
      <c r="S18" s="239"/>
      <c r="T18" s="141"/>
      <c r="U18" s="141"/>
      <c r="V18" s="141"/>
      <c r="W18" s="141"/>
      <c r="X18" s="141"/>
      <c r="Y18" s="141"/>
    </row>
    <row r="19" spans="1:113" s="139" customFormat="1" ht="54" customHeight="1">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1"/>
      <c r="U19" s="141"/>
      <c r="V19" s="141"/>
      <c r="W19" s="141"/>
      <c r="X19" s="141"/>
      <c r="Y19" s="141"/>
    </row>
    <row r="20" spans="1:113" s="139" customFormat="1" ht="180.75" customHeight="1">
      <c r="A20" s="235"/>
      <c r="B20" s="235"/>
      <c r="C20" s="241"/>
      <c r="D20" s="235"/>
      <c r="E20" s="235"/>
      <c r="F20" s="235"/>
      <c r="G20" s="235"/>
      <c r="H20" s="235"/>
      <c r="I20" s="235"/>
      <c r="J20" s="235"/>
      <c r="K20" s="235"/>
      <c r="L20" s="235"/>
      <c r="M20" s="235"/>
      <c r="N20" s="235"/>
      <c r="O20" s="235"/>
      <c r="P20" s="235"/>
      <c r="Q20" s="143" t="s">
        <v>321</v>
      </c>
      <c r="R20" s="144" t="s">
        <v>322</v>
      </c>
      <c r="S20" s="236"/>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O25" sqref="O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46" t="s">
        <v>6</v>
      </c>
      <c r="B8" s="246"/>
      <c r="C8" s="246"/>
      <c r="D8" s="246"/>
      <c r="E8" s="246"/>
      <c r="F8" s="246"/>
      <c r="G8" s="246"/>
      <c r="H8" s="246"/>
      <c r="I8" s="246"/>
      <c r="J8" s="246"/>
      <c r="K8" s="246"/>
      <c r="L8" s="246"/>
      <c r="M8" s="246"/>
      <c r="N8" s="246"/>
      <c r="O8" s="246"/>
      <c r="P8" s="246"/>
      <c r="Q8" s="246"/>
      <c r="R8" s="246"/>
      <c r="S8" s="246"/>
      <c r="T8" s="246"/>
    </row>
    <row r="9" spans="1:20" s="7" customFormat="1" ht="18.7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c r="A13" s="247" t="str">
        <f>'1. паспорт местоположение'!A12:C12</f>
        <v>P_Кд_25_ЛК150_016513</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c r="A16" s="247"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50" t="s">
        <v>279</v>
      </c>
      <c r="B19" s="250"/>
      <c r="C19" s="250"/>
      <c r="D19" s="250"/>
      <c r="E19" s="250"/>
      <c r="F19" s="250"/>
      <c r="G19" s="250"/>
      <c r="H19" s="250"/>
      <c r="I19" s="250"/>
      <c r="J19" s="250"/>
      <c r="K19" s="250"/>
      <c r="L19" s="250"/>
      <c r="M19" s="250"/>
      <c r="N19" s="250"/>
      <c r="O19" s="250"/>
      <c r="P19" s="250"/>
      <c r="Q19" s="250"/>
      <c r="R19" s="250"/>
      <c r="S19" s="250"/>
      <c r="T19" s="250"/>
    </row>
    <row r="20" spans="1:113" s="27"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c r="A22" s="259"/>
      <c r="B22" s="253"/>
      <c r="C22" s="254"/>
      <c r="D22" s="257"/>
      <c r="E22" s="253"/>
      <c r="F22" s="254"/>
      <c r="G22" s="253"/>
      <c r="H22" s="254"/>
      <c r="I22" s="253"/>
      <c r="J22" s="254"/>
      <c r="K22" s="256"/>
      <c r="L22" s="253"/>
      <c r="M22" s="254"/>
      <c r="N22" s="253"/>
      <c r="O22" s="254"/>
      <c r="P22" s="256"/>
      <c r="Q22" s="41" t="s">
        <v>34</v>
      </c>
      <c r="R22" s="41" t="s">
        <v>250</v>
      </c>
      <c r="S22" s="41" t="s">
        <v>33</v>
      </c>
      <c r="T22" s="41" t="s">
        <v>32</v>
      </c>
    </row>
    <row r="23" spans="1:113" ht="51.75" customHeight="1">
      <c r="A23" s="260"/>
      <c r="B23" s="81" t="s">
        <v>30</v>
      </c>
      <c r="C23" s="81" t="s">
        <v>31</v>
      </c>
      <c r="D23" s="256"/>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425</v>
      </c>
      <c r="C25" s="88" t="str">
        <f>B25</f>
        <v>ТП-284</v>
      </c>
      <c r="D25" s="88" t="str">
        <f>'1. паспорт местоположение'!C39</f>
        <v>ТМГ-630/10/0,4</v>
      </c>
      <c r="E25" s="88" t="s">
        <v>421</v>
      </c>
      <c r="F25" s="88" t="s">
        <v>421</v>
      </c>
      <c r="G25" s="88" t="s">
        <v>426</v>
      </c>
      <c r="H25" s="88" t="s">
        <v>426</v>
      </c>
      <c r="I25" s="88" t="s">
        <v>285</v>
      </c>
      <c r="J25" s="88" t="s">
        <v>285</v>
      </c>
      <c r="K25" s="88" t="s">
        <v>285</v>
      </c>
      <c r="L25" s="88">
        <v>10</v>
      </c>
      <c r="M25" s="88">
        <f>L25</f>
        <v>10</v>
      </c>
      <c r="N25" s="88">
        <v>0.4</v>
      </c>
      <c r="O25" s="88">
        <v>0.63</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3" t="str">
        <f>'1. паспорт местоположение'!A12:C12</f>
        <v>P_Кд_25_ЛК150_016513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1"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7" customFormat="1" ht="21" customHeight="1"/>
    <row r="21" spans="1:113" ht="40.5" customHeight="1">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1" t="s">
        <v>34</v>
      </c>
      <c r="Y22" s="41" t="s">
        <v>250</v>
      </c>
      <c r="Z22" s="41" t="s">
        <v>33</v>
      </c>
      <c r="AA22" s="41" t="s">
        <v>32</v>
      </c>
    </row>
    <row r="23" spans="1:113" ht="60" customHeight="1">
      <c r="A23" s="265"/>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D35" sqref="D35"/>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3" t="str">
        <f>'1. паспорт местоположение'!A5:C5</f>
        <v>Год раскрытия информации: ___2026______ год</v>
      </c>
      <c r="B5" s="223"/>
      <c r="C5" s="223"/>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2" t="s">
        <v>6</v>
      </c>
      <c r="B7" s="232"/>
      <c r="C7" s="232"/>
      <c r="D7" s="177"/>
      <c r="E7" s="102"/>
      <c r="F7" s="102"/>
      <c r="G7" s="102"/>
      <c r="H7" s="102"/>
      <c r="I7" s="102"/>
      <c r="J7" s="102"/>
      <c r="K7" s="102"/>
      <c r="L7" s="102"/>
      <c r="M7" s="102"/>
      <c r="N7" s="102"/>
      <c r="O7" s="102"/>
      <c r="P7" s="102"/>
      <c r="Q7" s="102"/>
      <c r="R7" s="102"/>
      <c r="S7" s="102"/>
      <c r="T7" s="102"/>
      <c r="U7" s="102"/>
    </row>
    <row r="8" spans="1:29" s="11" customFormat="1" ht="18.75">
      <c r="A8" s="232"/>
      <c r="B8" s="232"/>
      <c r="C8" s="232"/>
      <c r="D8" s="178"/>
      <c r="E8" s="124"/>
      <c r="F8" s="124"/>
      <c r="G8" s="124"/>
      <c r="H8" s="102"/>
      <c r="I8" s="102"/>
      <c r="J8" s="102"/>
      <c r="K8" s="102"/>
      <c r="L8" s="102"/>
      <c r="M8" s="102"/>
      <c r="N8" s="102"/>
      <c r="O8" s="102"/>
      <c r="P8" s="102"/>
      <c r="Q8" s="102"/>
      <c r="R8" s="102"/>
      <c r="S8" s="102"/>
      <c r="T8" s="102"/>
      <c r="U8" s="102"/>
    </row>
    <row r="9" spans="1:29" s="11" customFormat="1" ht="18.75">
      <c r="A9" s="273" t="s">
        <v>415</v>
      </c>
      <c r="B9" s="273"/>
      <c r="C9" s="273"/>
      <c r="D9" s="179"/>
      <c r="E9" s="138"/>
      <c r="F9" s="138"/>
      <c r="G9" s="138"/>
      <c r="H9" s="102"/>
      <c r="I9" s="102"/>
      <c r="J9" s="102"/>
      <c r="K9" s="102"/>
      <c r="L9" s="102"/>
      <c r="M9" s="102"/>
      <c r="N9" s="102"/>
      <c r="O9" s="102"/>
      <c r="P9" s="102"/>
      <c r="Q9" s="102"/>
      <c r="R9" s="102"/>
      <c r="S9" s="102"/>
      <c r="T9" s="102"/>
      <c r="U9" s="102"/>
    </row>
    <row r="10" spans="1:29" s="11" customFormat="1" ht="18.75">
      <c r="A10" s="224" t="s">
        <v>5</v>
      </c>
      <c r="B10" s="224"/>
      <c r="C10" s="224"/>
      <c r="D10" s="180"/>
      <c r="E10" s="140"/>
      <c r="F10" s="140"/>
      <c r="G10" s="140"/>
      <c r="H10" s="102"/>
      <c r="I10" s="102"/>
      <c r="J10" s="102"/>
      <c r="K10" s="102"/>
      <c r="L10" s="102"/>
      <c r="M10" s="102"/>
      <c r="N10" s="102"/>
      <c r="O10" s="102"/>
      <c r="P10" s="102"/>
      <c r="Q10" s="102"/>
      <c r="R10" s="102"/>
      <c r="S10" s="102"/>
      <c r="T10" s="102"/>
      <c r="U10" s="102"/>
    </row>
    <row r="11" spans="1:29" s="11" customFormat="1" ht="18.75">
      <c r="A11" s="232"/>
      <c r="B11" s="232"/>
      <c r="C11" s="232"/>
      <c r="D11" s="178"/>
      <c r="E11" s="124"/>
      <c r="F11" s="124"/>
      <c r="G11" s="124"/>
      <c r="H11" s="102"/>
      <c r="I11" s="102"/>
      <c r="J11" s="102"/>
      <c r="K11" s="102"/>
      <c r="L11" s="102"/>
      <c r="M11" s="102"/>
      <c r="N11" s="102"/>
      <c r="O11" s="102"/>
      <c r="P11" s="102"/>
      <c r="Q11" s="102"/>
      <c r="R11" s="102"/>
      <c r="S11" s="102"/>
      <c r="T11" s="102"/>
      <c r="U11" s="102"/>
    </row>
    <row r="12" spans="1:29" s="11" customFormat="1" ht="18.75">
      <c r="A12" s="273" t="str">
        <f>'1. паспорт местоположение'!A12:C12</f>
        <v>P_Кд_25_ЛК150_016513</v>
      </c>
      <c r="B12" s="273"/>
      <c r="C12" s="273"/>
      <c r="D12" s="179"/>
      <c r="E12" s="138"/>
      <c r="F12" s="138"/>
      <c r="G12" s="138"/>
      <c r="H12" s="102"/>
      <c r="I12" s="102"/>
      <c r="J12" s="102"/>
      <c r="K12" s="102"/>
      <c r="L12" s="102"/>
      <c r="M12" s="102"/>
      <c r="N12" s="102"/>
      <c r="O12" s="102"/>
      <c r="P12" s="102"/>
      <c r="Q12" s="102"/>
      <c r="R12" s="102"/>
      <c r="S12" s="102"/>
      <c r="T12" s="102"/>
      <c r="U12" s="102"/>
    </row>
    <row r="13" spans="1:29" s="11" customFormat="1" ht="18.75">
      <c r="A13" s="224" t="s">
        <v>4</v>
      </c>
      <c r="B13" s="224"/>
      <c r="C13" s="224"/>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34"/>
      <c r="B14" s="234"/>
      <c r="C14" s="234"/>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2"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5" s="272"/>
      <c r="C15" s="272"/>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4" t="s">
        <v>3</v>
      </c>
      <c r="B16" s="224"/>
      <c r="C16" s="224"/>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7"/>
      <c r="B17" s="237"/>
      <c r="C17" s="237"/>
      <c r="D17" s="181"/>
      <c r="E17" s="141"/>
      <c r="F17" s="141"/>
      <c r="G17" s="141"/>
      <c r="H17" s="141"/>
      <c r="I17" s="141"/>
      <c r="J17" s="141"/>
      <c r="K17" s="141"/>
      <c r="L17" s="141"/>
      <c r="M17" s="141"/>
      <c r="N17" s="141"/>
      <c r="O17" s="141"/>
      <c r="P17" s="141"/>
      <c r="Q17" s="141"/>
      <c r="R17" s="141"/>
    </row>
    <row r="18" spans="1:21" s="139" customFormat="1" ht="27.75" customHeight="1">
      <c r="A18" s="238" t="s">
        <v>249</v>
      </c>
      <c r="B18" s="238"/>
      <c r="C18" s="238"/>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Реконструкция ТП-284 с заменой трансформатора на ТМГ-630/10/0,4 взамен существующего 400/10/0,4 в соответствии с договором на ТП № 3-38-25-1214 г. Краснодар</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tr">
        <f>'3.1. паспорт Техсостояние ПС'!D25</f>
        <v>ТМГ-630/10/0,4</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427</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1" t="s">
        <v>406</v>
      </c>
      <c r="B32" s="271"/>
      <c r="C32" s="271"/>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tr">
        <f>'3.3. паспорт описание'!A5:C5</f>
        <v>Год раскрытия информации: ___2026______ год</v>
      </c>
      <c r="B5" s="223"/>
      <c r="C5" s="223"/>
      <c r="D5" s="223"/>
      <c r="E5" s="223"/>
      <c r="F5" s="223"/>
      <c r="G5" s="223"/>
      <c r="H5" s="223"/>
      <c r="I5" s="223"/>
      <c r="J5" s="223"/>
      <c r="K5" s="223"/>
      <c r="L5" s="223"/>
      <c r="M5" s="223"/>
      <c r="N5" s="223"/>
      <c r="O5" s="223"/>
      <c r="P5" s="71"/>
      <c r="Q5" s="71"/>
      <c r="R5" s="71"/>
      <c r="S5" s="71"/>
      <c r="T5" s="71"/>
      <c r="U5" s="71"/>
      <c r="V5" s="71"/>
      <c r="W5" s="71"/>
      <c r="X5" s="71"/>
      <c r="Y5" s="71"/>
      <c r="Z5" s="71"/>
      <c r="AA5" s="71"/>
      <c r="AB5" s="71"/>
    </row>
    <row r="6" spans="1:28" s="7" customFormat="1" ht="18.75">
      <c r="A6" s="12"/>
      <c r="B6" s="12"/>
      <c r="L6" s="10"/>
    </row>
    <row r="7" spans="1:28" s="7" customFormat="1" ht="18.75">
      <c r="A7" s="246" t="s">
        <v>6</v>
      </c>
      <c r="B7" s="246"/>
      <c r="C7" s="246"/>
      <c r="D7" s="246"/>
      <c r="E7" s="246"/>
      <c r="F7" s="246"/>
      <c r="G7" s="246"/>
      <c r="H7" s="246"/>
      <c r="I7" s="246"/>
      <c r="J7" s="246"/>
      <c r="K7" s="246"/>
      <c r="L7" s="246"/>
      <c r="M7" s="246"/>
      <c r="N7" s="246"/>
      <c r="O7" s="246"/>
      <c r="P7" s="66"/>
      <c r="Q7" s="66"/>
      <c r="R7" s="66"/>
      <c r="S7" s="66"/>
      <c r="T7" s="66"/>
      <c r="U7" s="66"/>
      <c r="V7" s="66"/>
      <c r="W7" s="66"/>
      <c r="X7" s="66"/>
      <c r="Y7" s="66"/>
      <c r="Z7" s="66"/>
    </row>
    <row r="8" spans="1:28" s="7" customFormat="1" ht="18.75">
      <c r="A8" s="246"/>
      <c r="B8" s="246"/>
      <c r="C8" s="246"/>
      <c r="D8" s="246"/>
      <c r="E8" s="246"/>
      <c r="F8" s="246"/>
      <c r="G8" s="246"/>
      <c r="H8" s="246"/>
      <c r="I8" s="246"/>
      <c r="J8" s="246"/>
      <c r="K8" s="246"/>
      <c r="L8" s="246"/>
      <c r="M8" s="246"/>
      <c r="N8" s="246"/>
      <c r="O8" s="246"/>
      <c r="P8" s="66"/>
      <c r="Q8" s="66"/>
      <c r="R8" s="66"/>
      <c r="S8" s="66"/>
      <c r="T8" s="66"/>
      <c r="U8" s="66"/>
      <c r="V8" s="66"/>
      <c r="W8" s="66"/>
      <c r="X8" s="66"/>
      <c r="Y8" s="66"/>
      <c r="Z8" s="66"/>
    </row>
    <row r="9" spans="1:28" s="7" customFormat="1" ht="18.75">
      <c r="A9" s="246" t="str">
        <f>'1. паспорт местоположение'!A9:C9</f>
        <v>АО "Электросети Кубани" филиал "Краснодарэлектросеть"</v>
      </c>
      <c r="B9" s="246"/>
      <c r="C9" s="246"/>
      <c r="D9" s="246"/>
      <c r="E9" s="246"/>
      <c r="F9" s="246"/>
      <c r="G9" s="246"/>
      <c r="H9" s="246"/>
      <c r="I9" s="246"/>
      <c r="J9" s="246"/>
      <c r="K9" s="246"/>
      <c r="L9" s="246"/>
      <c r="M9" s="246"/>
      <c r="N9" s="246"/>
      <c r="O9" s="246"/>
      <c r="P9" s="66"/>
      <c r="Q9" s="66"/>
      <c r="R9" s="66"/>
      <c r="S9" s="66"/>
      <c r="T9" s="66"/>
      <c r="U9" s="66"/>
      <c r="V9" s="66"/>
      <c r="W9" s="66"/>
      <c r="X9" s="66"/>
      <c r="Y9" s="66"/>
      <c r="Z9" s="66"/>
    </row>
    <row r="10" spans="1:28" s="7" customFormat="1" ht="18.75">
      <c r="A10" s="248" t="s">
        <v>5</v>
      </c>
      <c r="B10" s="248"/>
      <c r="C10" s="248"/>
      <c r="D10" s="248"/>
      <c r="E10" s="248"/>
      <c r="F10" s="248"/>
      <c r="G10" s="248"/>
      <c r="H10" s="248"/>
      <c r="I10" s="248"/>
      <c r="J10" s="248"/>
      <c r="K10" s="248"/>
      <c r="L10" s="248"/>
      <c r="M10" s="248"/>
      <c r="N10" s="248"/>
      <c r="O10" s="248"/>
      <c r="P10" s="66"/>
      <c r="Q10" s="66"/>
      <c r="R10" s="66"/>
      <c r="S10" s="66"/>
      <c r="T10" s="66"/>
      <c r="U10" s="66"/>
      <c r="V10" s="66"/>
      <c r="W10" s="66"/>
      <c r="X10" s="66"/>
      <c r="Y10" s="66"/>
      <c r="Z10" s="66"/>
    </row>
    <row r="11" spans="1:28" s="7" customFormat="1" ht="18.75">
      <c r="A11" s="246"/>
      <c r="B11" s="246"/>
      <c r="C11" s="246"/>
      <c r="D11" s="246"/>
      <c r="E11" s="246"/>
      <c r="F11" s="246"/>
      <c r="G11" s="246"/>
      <c r="H11" s="246"/>
      <c r="I11" s="246"/>
      <c r="J11" s="246"/>
      <c r="K11" s="246"/>
      <c r="L11" s="246"/>
      <c r="M11" s="246"/>
      <c r="N11" s="246"/>
      <c r="O11" s="246"/>
      <c r="P11" s="66"/>
      <c r="Q11" s="66"/>
      <c r="R11" s="66"/>
      <c r="S11" s="66"/>
      <c r="T11" s="66"/>
      <c r="U11" s="66"/>
      <c r="V11" s="66"/>
      <c r="W11" s="66"/>
      <c r="X11" s="66"/>
      <c r="Y11" s="66"/>
      <c r="Z11" s="66"/>
    </row>
    <row r="12" spans="1:28" s="11" customFormat="1" ht="18.75">
      <c r="A12" s="233" t="str">
        <f>'1. паспорт местоположение'!A12:C12</f>
        <v>P_Кд_25_ЛК150_016513</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c r="A13" s="248" t="s">
        <v>4</v>
      </c>
      <c r="B13" s="248"/>
      <c r="C13" s="248"/>
      <c r="D13" s="248"/>
      <c r="E13" s="248"/>
      <c r="F13" s="248"/>
      <c r="G13" s="248"/>
      <c r="H13" s="248"/>
      <c r="I13" s="248"/>
      <c r="J13" s="248"/>
      <c r="K13" s="248"/>
      <c r="L13" s="248"/>
      <c r="M13" s="248"/>
      <c r="N13" s="248"/>
      <c r="O13" s="248"/>
      <c r="P13" s="66"/>
      <c r="Q13" s="66"/>
      <c r="R13" s="66"/>
      <c r="S13" s="66"/>
      <c r="T13" s="66"/>
      <c r="U13" s="66"/>
      <c r="V13" s="66"/>
      <c r="W13" s="66"/>
      <c r="X13" s="66"/>
      <c r="Y13" s="66"/>
      <c r="Z13" s="66"/>
    </row>
    <row r="14" spans="1:28" s="4" customFormat="1" ht="15.75" customHeight="1">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9" customFormat="1" ht="18.75">
      <c r="A15" s="233"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5" s="233"/>
      <c r="C15" s="233"/>
      <c r="D15" s="233"/>
      <c r="E15" s="233"/>
      <c r="F15" s="233"/>
      <c r="G15" s="233"/>
      <c r="H15" s="233"/>
      <c r="I15" s="233"/>
      <c r="J15" s="233"/>
      <c r="K15" s="233"/>
      <c r="L15" s="233"/>
      <c r="M15" s="233"/>
      <c r="N15" s="233"/>
      <c r="O15" s="233"/>
      <c r="P15" s="138"/>
      <c r="Q15" s="138"/>
      <c r="R15" s="138"/>
      <c r="S15" s="138"/>
      <c r="T15" s="138"/>
      <c r="U15" s="138"/>
      <c r="V15" s="138"/>
      <c r="W15" s="138"/>
      <c r="X15" s="138"/>
      <c r="Y15" s="138"/>
      <c r="Z15" s="138"/>
    </row>
    <row r="16" spans="1:28" s="2" customFormat="1" ht="15" customHeight="1">
      <c r="A16" s="248" t="s">
        <v>3</v>
      </c>
      <c r="B16" s="248"/>
      <c r="C16" s="248"/>
      <c r="D16" s="248"/>
      <c r="E16" s="248"/>
      <c r="F16" s="248"/>
      <c r="G16" s="248"/>
      <c r="H16" s="248"/>
      <c r="I16" s="248"/>
      <c r="J16" s="248"/>
      <c r="K16" s="248"/>
      <c r="L16" s="248"/>
      <c r="M16" s="248"/>
      <c r="N16" s="248"/>
      <c r="O16" s="248"/>
      <c r="P16" s="65"/>
      <c r="Q16" s="65"/>
      <c r="R16" s="65"/>
      <c r="S16" s="65"/>
      <c r="T16" s="65"/>
      <c r="U16" s="65"/>
      <c r="V16" s="65"/>
      <c r="W16" s="65"/>
      <c r="X16" s="65"/>
      <c r="Y16" s="65"/>
      <c r="Z16" s="65"/>
    </row>
    <row r="17" spans="1:113" s="2" customFormat="1" ht="15" customHeight="1">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3" t="str">
        <f>'1. паспорт местоположение'!A5:C5</f>
        <v>Год раскрытия информации: ___2026______ год</v>
      </c>
      <c r="B5" s="223"/>
      <c r="C5" s="223"/>
      <c r="D5" s="223"/>
      <c r="E5" s="223"/>
      <c r="F5" s="223"/>
      <c r="G5" s="223"/>
      <c r="H5" s="223"/>
      <c r="I5" s="223"/>
      <c r="J5" s="223"/>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2" t="s">
        <v>6</v>
      </c>
      <c r="B7" s="232"/>
      <c r="C7" s="232"/>
      <c r="D7" s="232"/>
      <c r="E7" s="232"/>
      <c r="F7" s="232"/>
      <c r="G7" s="232"/>
      <c r="H7" s="232"/>
      <c r="I7" s="232"/>
      <c r="J7" s="232"/>
    </row>
    <row r="8" spans="1:42" ht="18.75">
      <c r="A8" s="232"/>
      <c r="B8" s="232"/>
      <c r="C8" s="232"/>
      <c r="D8" s="232"/>
      <c r="E8" s="232"/>
      <c r="F8" s="232"/>
      <c r="G8" s="232"/>
      <c r="H8" s="232"/>
      <c r="I8" s="232"/>
      <c r="J8" s="232"/>
    </row>
    <row r="9" spans="1:42">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c r="A10" s="224" t="s">
        <v>5</v>
      </c>
      <c r="B10" s="224"/>
      <c r="C10" s="224"/>
      <c r="D10" s="224"/>
      <c r="E10" s="224"/>
      <c r="F10" s="224"/>
      <c r="G10" s="224"/>
      <c r="H10" s="224"/>
      <c r="I10" s="224"/>
      <c r="J10" s="224"/>
    </row>
    <row r="11" spans="1:42" ht="18.75">
      <c r="A11" s="232"/>
      <c r="B11" s="232"/>
      <c r="C11" s="232"/>
      <c r="D11" s="232"/>
      <c r="E11" s="232"/>
      <c r="F11" s="232"/>
      <c r="G11" s="232"/>
      <c r="H11" s="232"/>
      <c r="I11" s="232"/>
      <c r="J11" s="232"/>
    </row>
    <row r="12" spans="1:42">
      <c r="A12" s="273" t="str">
        <f>'1. паспорт местоположение'!A12:C12</f>
        <v>P_Кд_25_ЛК150_016513</v>
      </c>
      <c r="B12" s="273"/>
      <c r="C12" s="273"/>
      <c r="D12" s="273"/>
      <c r="E12" s="273"/>
      <c r="F12" s="273"/>
      <c r="G12" s="273"/>
      <c r="H12" s="273"/>
      <c r="I12" s="273"/>
      <c r="J12" s="273"/>
    </row>
    <row r="13" spans="1:42">
      <c r="A13" s="224" t="s">
        <v>4</v>
      </c>
      <c r="B13" s="224"/>
      <c r="C13" s="224"/>
      <c r="D13" s="224"/>
      <c r="E13" s="224"/>
      <c r="F13" s="224"/>
      <c r="G13" s="224"/>
      <c r="H13" s="224"/>
      <c r="I13" s="224"/>
      <c r="J13" s="224"/>
    </row>
    <row r="14" spans="1:42" ht="18.75">
      <c r="A14" s="234"/>
      <c r="B14" s="234"/>
      <c r="C14" s="234"/>
      <c r="D14" s="234"/>
      <c r="E14" s="234"/>
      <c r="F14" s="234"/>
      <c r="G14" s="234"/>
      <c r="H14" s="234"/>
      <c r="I14" s="234"/>
      <c r="J14" s="234"/>
    </row>
    <row r="15" spans="1:42">
      <c r="A15" s="273"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5" s="273"/>
      <c r="C15" s="273"/>
      <c r="D15" s="273"/>
      <c r="E15" s="273"/>
      <c r="F15" s="273"/>
      <c r="G15" s="273"/>
      <c r="H15" s="273"/>
      <c r="I15" s="273"/>
      <c r="J15" s="273"/>
    </row>
    <row r="16" spans="1:42">
      <c r="A16" s="224" t="s">
        <v>3</v>
      </c>
      <c r="B16" s="224"/>
      <c r="C16" s="224"/>
      <c r="D16" s="224"/>
      <c r="E16" s="224"/>
      <c r="F16" s="224"/>
      <c r="G16" s="224"/>
      <c r="H16" s="224"/>
      <c r="I16" s="224"/>
      <c r="J16" s="224"/>
    </row>
    <row r="17" spans="1:10" ht="15.75" customHeight="1">
      <c r="J17" s="106"/>
    </row>
    <row r="18" spans="1:10">
      <c r="I18" s="23"/>
    </row>
    <row r="19" spans="1:10" ht="15.75" customHeight="1">
      <c r="A19" s="280" t="s">
        <v>342</v>
      </c>
      <c r="B19" s="280"/>
      <c r="C19" s="280"/>
      <c r="D19" s="280"/>
      <c r="E19" s="280"/>
      <c r="F19" s="280"/>
      <c r="G19" s="280"/>
      <c r="H19" s="280"/>
      <c r="I19" s="280"/>
      <c r="J19" s="280"/>
    </row>
    <row r="20" spans="1:10">
      <c r="A20" s="29"/>
      <c r="B20" s="29"/>
      <c r="C20" s="111"/>
      <c r="D20" s="111"/>
      <c r="E20" s="111"/>
      <c r="F20" s="111"/>
      <c r="G20" s="111"/>
      <c r="H20" s="111"/>
      <c r="I20" s="111"/>
      <c r="J20" s="111"/>
    </row>
    <row r="21" spans="1:10" ht="28.5" customHeight="1">
      <c r="A21" s="282" t="s">
        <v>140</v>
      </c>
      <c r="B21" s="282" t="s">
        <v>139</v>
      </c>
      <c r="C21" s="288" t="s">
        <v>199</v>
      </c>
      <c r="D21" s="288"/>
      <c r="E21" s="288"/>
      <c r="F21" s="288"/>
      <c r="G21" s="283" t="s">
        <v>138</v>
      </c>
      <c r="H21" s="285" t="s">
        <v>201</v>
      </c>
      <c r="I21" s="282" t="s">
        <v>137</v>
      </c>
      <c r="J21" s="284" t="s">
        <v>200</v>
      </c>
    </row>
    <row r="22" spans="1:10" ht="58.5" customHeight="1">
      <c r="A22" s="282"/>
      <c r="B22" s="282"/>
      <c r="C22" s="289" t="s">
        <v>1</v>
      </c>
      <c r="D22" s="289"/>
      <c r="E22" s="290" t="s">
        <v>0</v>
      </c>
      <c r="F22" s="291"/>
      <c r="G22" s="283"/>
      <c r="H22" s="286"/>
      <c r="I22" s="282"/>
      <c r="J22" s="284"/>
    </row>
    <row r="23" spans="1:10" ht="31.5">
      <c r="A23" s="282"/>
      <c r="B23" s="282"/>
      <c r="C23" s="39" t="s">
        <v>136</v>
      </c>
      <c r="D23" s="39" t="s">
        <v>135</v>
      </c>
      <c r="E23" s="39" t="s">
        <v>136</v>
      </c>
      <c r="F23" s="39" t="s">
        <v>135</v>
      </c>
      <c r="G23" s="283"/>
      <c r="H23" s="287"/>
      <c r="I23" s="282"/>
      <c r="J23" s="284"/>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79" t="s">
        <v>406</v>
      </c>
      <c r="B56" s="279"/>
      <c r="C56" s="279"/>
      <c r="D56" s="279"/>
      <c r="E56" s="279"/>
      <c r="F56" s="279"/>
      <c r="G56" s="279"/>
      <c r="H56" s="279"/>
      <c r="I56" s="279"/>
      <c r="J56" s="27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M22" zoomScale="70" zoomScaleNormal="70" zoomScaleSheetLayoutView="70" workbookViewId="0">
      <selection activeCell="AK31" sqref="AK31"/>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5" width="9.28515625" style="84" customWidth="1"/>
    <col min="36" max="36" width="13.140625" style="84" customWidth="1"/>
    <col min="37" max="37" width="24.85546875" style="84" customWidth="1"/>
    <col min="38" max="16384" width="9.140625" style="84"/>
  </cols>
  <sheetData>
    <row r="1" spans="1:37" ht="18.75">
      <c r="AK1" s="109" t="s">
        <v>22</v>
      </c>
    </row>
    <row r="2" spans="1:37" ht="18.75">
      <c r="AK2" s="109" t="s">
        <v>7</v>
      </c>
    </row>
    <row r="3" spans="1:37" ht="18.75">
      <c r="AK3" s="109" t="str">
        <f>'1. паспорт местоположение'!C3</f>
        <v>от «5» 05 2016 г. № 380</v>
      </c>
    </row>
    <row r="4" spans="1:37" ht="18.75" customHeight="1">
      <c r="A4" s="223" t="s">
        <v>419</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c r="AK5" s="109"/>
    </row>
    <row r="6" spans="1:37" ht="18.7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row>
    <row r="7" spans="1:37"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row>
    <row r="8" spans="1:37"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row>
    <row r="11" spans="1:37" ht="18.75">
      <c r="A11" s="233" t="str">
        <f>'1. паспорт местоположение'!A12:C12</f>
        <v>P_Кд_25_ЛК150_016513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row>
    <row r="14" spans="1:37" ht="18.75">
      <c r="A14" s="233"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row>
    <row r="15" spans="1:37"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row>
    <row r="18" spans="1:37">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row>
    <row r="20" spans="1:37" ht="33" customHeight="1">
      <c r="A20" s="282" t="s">
        <v>106</v>
      </c>
      <c r="B20" s="282" t="s">
        <v>105</v>
      </c>
      <c r="C20" s="282" t="s">
        <v>104</v>
      </c>
      <c r="D20" s="282"/>
      <c r="E20" s="288" t="s">
        <v>103</v>
      </c>
      <c r="F20" s="288"/>
      <c r="G20" s="282" t="s">
        <v>344</v>
      </c>
      <c r="H20" s="292" t="s">
        <v>336</v>
      </c>
      <c r="I20" s="292"/>
      <c r="J20" s="292"/>
      <c r="K20" s="292"/>
      <c r="L20" s="292" t="s">
        <v>337</v>
      </c>
      <c r="M20" s="292"/>
      <c r="N20" s="292"/>
      <c r="O20" s="292"/>
      <c r="P20" s="292" t="s">
        <v>338</v>
      </c>
      <c r="Q20" s="292"/>
      <c r="R20" s="292"/>
      <c r="S20" s="292"/>
      <c r="T20" s="292" t="s">
        <v>339</v>
      </c>
      <c r="U20" s="292"/>
      <c r="V20" s="292"/>
      <c r="W20" s="292"/>
      <c r="X20" s="292" t="s">
        <v>340</v>
      </c>
      <c r="Y20" s="292"/>
      <c r="Z20" s="292"/>
      <c r="AA20" s="292"/>
      <c r="AB20" s="299" t="s">
        <v>418</v>
      </c>
      <c r="AC20" s="300"/>
      <c r="AD20" s="300"/>
      <c r="AE20" s="301"/>
      <c r="AF20" s="299" t="s">
        <v>430</v>
      </c>
      <c r="AG20" s="300"/>
      <c r="AH20" s="300"/>
      <c r="AI20" s="301"/>
      <c r="AJ20" s="298" t="s">
        <v>102</v>
      </c>
      <c r="AK20" s="298"/>
    </row>
    <row r="21" spans="1:37" ht="99.75" customHeight="1">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82" t="s">
        <v>1</v>
      </c>
      <c r="AG21" s="282"/>
      <c r="AH21" s="282" t="s">
        <v>101</v>
      </c>
      <c r="AI21" s="282"/>
      <c r="AJ21" s="298"/>
      <c r="AK21" s="298"/>
    </row>
    <row r="22" spans="1:37" ht="89.25" customHeight="1">
      <c r="A22" s="282"/>
      <c r="B22" s="282"/>
      <c r="C22" s="126" t="s">
        <v>1</v>
      </c>
      <c r="D22" s="126" t="s">
        <v>99</v>
      </c>
      <c r="E22" s="30" t="s">
        <v>345</v>
      </c>
      <c r="F22" s="30" t="s">
        <v>346</v>
      </c>
      <c r="G22" s="282"/>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36" t="s">
        <v>243</v>
      </c>
      <c r="AG22" s="36" t="s">
        <v>244</v>
      </c>
      <c r="AH22" s="36" t="s">
        <v>243</v>
      </c>
      <c r="AI22" s="36" t="s">
        <v>244</v>
      </c>
      <c r="AJ22" s="126" t="s">
        <v>100</v>
      </c>
      <c r="AK22" s="126" t="s">
        <v>99</v>
      </c>
    </row>
    <row r="23" spans="1:37"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8">
        <v>28</v>
      </c>
      <c r="AC23" s="218">
        <v>29</v>
      </c>
      <c r="AD23" s="218">
        <v>30</v>
      </c>
      <c r="AE23" s="218">
        <v>31</v>
      </c>
      <c r="AF23" s="213">
        <v>28</v>
      </c>
      <c r="AG23" s="213">
        <v>29</v>
      </c>
      <c r="AH23" s="213">
        <v>30</v>
      </c>
      <c r="AI23" s="213">
        <v>31</v>
      </c>
      <c r="AJ23" s="213">
        <v>32</v>
      </c>
      <c r="AK23" s="213">
        <v>33</v>
      </c>
    </row>
    <row r="24" spans="1:37"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c r="AE24" s="35" t="s">
        <v>341</v>
      </c>
      <c r="AF24" s="35"/>
      <c r="AG24" s="35"/>
      <c r="AH24" s="35">
        <v>0.29826079</v>
      </c>
      <c r="AI24" s="35">
        <v>0.29826079</v>
      </c>
      <c r="AJ24" s="35">
        <f>H24+L24+P24+T24+X24</f>
        <v>0</v>
      </c>
      <c r="AK24" s="35">
        <f>AH24+N24+R24+V24+Z24</f>
        <v>0.29826079</v>
      </c>
    </row>
    <row r="25" spans="1:37"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t="s">
        <v>341</v>
      </c>
      <c r="AD25" s="35"/>
      <c r="AE25" s="35" t="s">
        <v>341</v>
      </c>
      <c r="AF25" s="35"/>
      <c r="AG25" s="35"/>
      <c r="AH25" s="35"/>
      <c r="AI25" s="35"/>
      <c r="AJ25" s="35">
        <f t="shared" ref="AJ25:AJ64" si="1">H25+L25+P25+T25+X25</f>
        <v>0</v>
      </c>
      <c r="AK25" s="35">
        <f t="shared" ref="AK25:AK64" si="2">AH25+N25+R25+V25+Z25</f>
        <v>0</v>
      </c>
    </row>
    <row r="26" spans="1:37"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8"/>
      <c r="AC26" s="218" t="s">
        <v>341</v>
      </c>
      <c r="AD26" s="218"/>
      <c r="AE26" s="218" t="s">
        <v>341</v>
      </c>
      <c r="AF26" s="213"/>
      <c r="AG26" s="213"/>
      <c r="AH26" s="214"/>
      <c r="AI26" s="214"/>
      <c r="AJ26" s="35">
        <f t="shared" si="1"/>
        <v>0</v>
      </c>
      <c r="AK26" s="35">
        <f t="shared" si="2"/>
        <v>0</v>
      </c>
    </row>
    <row r="27" spans="1:37"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1">
        <v>0</v>
      </c>
      <c r="W27" s="209">
        <v>0</v>
      </c>
      <c r="X27" s="30"/>
      <c r="Y27" s="30" t="s">
        <v>341</v>
      </c>
      <c r="Z27" s="30"/>
      <c r="AA27" s="30" t="s">
        <v>341</v>
      </c>
      <c r="AB27" s="30"/>
      <c r="AC27" s="30"/>
      <c r="AD27" s="216"/>
      <c r="AE27" s="216" t="s">
        <v>341</v>
      </c>
      <c r="AF27" s="30"/>
      <c r="AG27" s="30"/>
      <c r="AH27" s="216">
        <v>0.29826079</v>
      </c>
      <c r="AI27" s="216">
        <v>0.29826079</v>
      </c>
      <c r="AJ27" s="35">
        <f t="shared" si="1"/>
        <v>0</v>
      </c>
      <c r="AK27" s="35">
        <f>AI27</f>
        <v>0.29826079</v>
      </c>
    </row>
    <row r="28" spans="1:37">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t="s">
        <v>341</v>
      </c>
      <c r="AD28" s="30"/>
      <c r="AE28" s="30" t="s">
        <v>341</v>
      </c>
      <c r="AF28" s="30"/>
      <c r="AG28" s="30"/>
      <c r="AH28" s="30"/>
      <c r="AI28" s="30"/>
      <c r="AJ28" s="35">
        <f t="shared" si="1"/>
        <v>0</v>
      </c>
      <c r="AK28" s="35">
        <f t="shared" si="2"/>
        <v>0</v>
      </c>
    </row>
    <row r="29" spans="1:37">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t="s">
        <v>341</v>
      </c>
      <c r="AD29" s="30"/>
      <c r="AE29" s="30" t="s">
        <v>341</v>
      </c>
      <c r="AF29" s="30"/>
      <c r="AG29" s="30"/>
      <c r="AH29" s="30"/>
      <c r="AI29" s="30"/>
      <c r="AJ29" s="35">
        <f t="shared" si="1"/>
        <v>0</v>
      </c>
      <c r="AK29" s="35">
        <f t="shared" si="2"/>
        <v>0</v>
      </c>
    </row>
    <row r="30" spans="1:37"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2">
        <v>0</v>
      </c>
      <c r="W30" s="35">
        <v>0</v>
      </c>
      <c r="X30" s="35">
        <f>X31+X32+X33+X34</f>
        <v>0</v>
      </c>
      <c r="Y30" s="35" t="s">
        <v>341</v>
      </c>
      <c r="Z30" s="35">
        <f>Z31+Z32+Z33+Z34</f>
        <v>0</v>
      </c>
      <c r="AA30" s="35" t="s">
        <v>341</v>
      </c>
      <c r="AB30" s="35"/>
      <c r="AC30" s="35"/>
      <c r="AD30" s="35"/>
      <c r="AE30" s="35" t="s">
        <v>341</v>
      </c>
      <c r="AF30" s="35"/>
      <c r="AG30" s="35"/>
      <c r="AH30" s="35">
        <v>0.29826079</v>
      </c>
      <c r="AI30" s="35">
        <v>0.29826079</v>
      </c>
      <c r="AJ30" s="35">
        <f t="shared" si="1"/>
        <v>0</v>
      </c>
      <c r="AK30" s="35">
        <f>AI30</f>
        <v>0.29826079</v>
      </c>
    </row>
    <row r="31" spans="1:37"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t="s">
        <v>341</v>
      </c>
      <c r="AF31" s="30"/>
      <c r="AG31" s="30"/>
      <c r="AH31" s="30"/>
      <c r="AI31" s="30"/>
      <c r="AJ31" s="35">
        <f t="shared" si="1"/>
        <v>0</v>
      </c>
      <c r="AK31" s="35" t="e">
        <f t="shared" si="2"/>
        <v>#VALUE!</v>
      </c>
    </row>
    <row r="32" spans="1:37"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t="s">
        <v>341</v>
      </c>
      <c r="AD32" s="30"/>
      <c r="AE32" s="30" t="s">
        <v>341</v>
      </c>
      <c r="AF32" s="30"/>
      <c r="AG32" s="30"/>
      <c r="AH32" s="30"/>
      <c r="AI32" s="30"/>
      <c r="AJ32" s="35">
        <f t="shared" si="1"/>
        <v>0</v>
      </c>
      <c r="AK32" s="35">
        <f t="shared" si="2"/>
        <v>0</v>
      </c>
    </row>
    <row r="33" spans="1:37"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t="s">
        <v>341</v>
      </c>
      <c r="AD33" s="30"/>
      <c r="AE33" s="30" t="s">
        <v>341</v>
      </c>
      <c r="AF33" s="30"/>
      <c r="AG33" s="30"/>
      <c r="AH33" s="30"/>
      <c r="AI33" s="30"/>
      <c r="AJ33" s="35">
        <f t="shared" si="1"/>
        <v>0</v>
      </c>
      <c r="AK33" s="35">
        <f t="shared" si="2"/>
        <v>0</v>
      </c>
    </row>
    <row r="34" spans="1:37"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t="s">
        <v>341</v>
      </c>
      <c r="AD34" s="30"/>
      <c r="AE34" s="30" t="s">
        <v>341</v>
      </c>
      <c r="AF34" s="30"/>
      <c r="AG34" s="30"/>
      <c r="AH34" s="30"/>
      <c r="AI34" s="30"/>
      <c r="AJ34" s="35">
        <f t="shared" si="1"/>
        <v>0</v>
      </c>
      <c r="AK34" s="35">
        <f t="shared" si="2"/>
        <v>0</v>
      </c>
    </row>
    <row r="35" spans="1:37"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t="s">
        <v>341</v>
      </c>
      <c r="AD35" s="30" t="s">
        <v>341</v>
      </c>
      <c r="AE35" s="30" t="s">
        <v>341</v>
      </c>
      <c r="AF35" s="30"/>
      <c r="AG35" s="30"/>
      <c r="AH35" s="30"/>
      <c r="AI35" s="30"/>
      <c r="AJ35" s="35" t="s">
        <v>341</v>
      </c>
      <c r="AK35" s="35" t="e">
        <f t="shared" si="2"/>
        <v>#VALUE!</v>
      </c>
    </row>
    <row r="36" spans="1:37"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5">
        <f t="shared" si="1"/>
        <v>0</v>
      </c>
      <c r="AK36" s="35">
        <f t="shared" si="2"/>
        <v>0</v>
      </c>
    </row>
    <row r="37" spans="1:37"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ПС'!K25</f>
        <v>н/д</v>
      </c>
      <c r="AF37" s="30"/>
      <c r="AG37" s="30"/>
      <c r="AH37" s="30"/>
      <c r="AI37" s="30">
        <f>'3.1. паспорт Техсостояние ПС'!O25</f>
        <v>0.63</v>
      </c>
      <c r="AJ37" s="35">
        <f t="shared" si="1"/>
        <v>0</v>
      </c>
      <c r="AK37" s="35">
        <f t="shared" si="2"/>
        <v>0</v>
      </c>
    </row>
    <row r="38" spans="1:37"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5">
        <f t="shared" si="1"/>
        <v>0</v>
      </c>
      <c r="AK38" s="35">
        <f t="shared" si="2"/>
        <v>0</v>
      </c>
    </row>
    <row r="39" spans="1:37"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5">
        <f t="shared" si="1"/>
        <v>0</v>
      </c>
      <c r="AK39" s="35">
        <f t="shared" si="2"/>
        <v>0</v>
      </c>
    </row>
    <row r="40" spans="1:37"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5">
        <f t="shared" si="1"/>
        <v>0</v>
      </c>
      <c r="AK40" s="35">
        <f t="shared" si="2"/>
        <v>0</v>
      </c>
    </row>
    <row r="41" spans="1:37"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0"/>
      <c r="AG41" s="30"/>
      <c r="AH41" s="30"/>
      <c r="AI41" s="30">
        <v>0</v>
      </c>
      <c r="AJ41" s="35">
        <f t="shared" si="1"/>
        <v>0</v>
      </c>
      <c r="AK41" s="35">
        <f t="shared" si="2"/>
        <v>0</v>
      </c>
    </row>
    <row r="42" spans="1:37"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5">
        <f t="shared" si="1"/>
        <v>0</v>
      </c>
      <c r="AK42" s="35">
        <f t="shared" si="2"/>
        <v>0</v>
      </c>
    </row>
    <row r="43" spans="1:37"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0"/>
      <c r="AG43" s="30"/>
      <c r="AH43" s="30"/>
      <c r="AI43" s="30"/>
      <c r="AJ43" s="35" t="s">
        <v>341</v>
      </c>
      <c r="AK43" s="35" t="e">
        <f t="shared" si="2"/>
        <v>#VALUE!</v>
      </c>
    </row>
    <row r="44" spans="1:37"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5">
        <f t="shared" si="1"/>
        <v>0</v>
      </c>
      <c r="AK44" s="35">
        <f t="shared" si="2"/>
        <v>0</v>
      </c>
    </row>
    <row r="45" spans="1:37"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0"/>
      <c r="AG45" s="30"/>
      <c r="AH45" s="30"/>
      <c r="AI45" s="30">
        <f>AI37</f>
        <v>0.63</v>
      </c>
      <c r="AJ45" s="35">
        <f t="shared" si="1"/>
        <v>0</v>
      </c>
      <c r="AK45" s="35">
        <f t="shared" si="2"/>
        <v>0</v>
      </c>
    </row>
    <row r="46" spans="1:37"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5">
        <f t="shared" si="1"/>
        <v>0</v>
      </c>
      <c r="AK46" s="35">
        <f t="shared" si="2"/>
        <v>0</v>
      </c>
    </row>
    <row r="47" spans="1:37"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5">
        <f t="shared" si="1"/>
        <v>0</v>
      </c>
      <c r="AK47" s="35">
        <f t="shared" si="2"/>
        <v>0</v>
      </c>
    </row>
    <row r="48" spans="1:37"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5">
        <f t="shared" si="1"/>
        <v>0</v>
      </c>
      <c r="AK48" s="35">
        <f t="shared" si="2"/>
        <v>0</v>
      </c>
    </row>
    <row r="49" spans="1:37"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0"/>
      <c r="AG49" s="30"/>
      <c r="AH49" s="30"/>
      <c r="AI49" s="30">
        <v>0</v>
      </c>
      <c r="AJ49" s="35">
        <f t="shared" si="1"/>
        <v>0</v>
      </c>
      <c r="AK49" s="35">
        <f t="shared" si="2"/>
        <v>0</v>
      </c>
    </row>
    <row r="50" spans="1:37"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5">
        <f t="shared" si="1"/>
        <v>0</v>
      </c>
      <c r="AK50" s="35">
        <f t="shared" si="2"/>
        <v>0</v>
      </c>
    </row>
    <row r="51" spans="1:37"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0"/>
      <c r="AG51" s="30"/>
      <c r="AH51" s="30"/>
      <c r="AI51" s="30">
        <v>0</v>
      </c>
      <c r="AJ51" s="35" t="s">
        <v>341</v>
      </c>
      <c r="AK51" s="35" t="e">
        <f t="shared" si="2"/>
        <v>#VALUE!</v>
      </c>
    </row>
    <row r="52" spans="1:37"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0"/>
      <c r="AG52" s="30"/>
      <c r="AH52" s="30"/>
      <c r="AI52" s="30">
        <v>0</v>
      </c>
      <c r="AJ52" s="35">
        <f t="shared" si="1"/>
        <v>0</v>
      </c>
      <c r="AK52" s="35">
        <f t="shared" si="2"/>
        <v>0</v>
      </c>
    </row>
    <row r="53" spans="1:37"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5">
        <f t="shared" si="1"/>
        <v>0</v>
      </c>
      <c r="AK53" s="35">
        <f t="shared" si="2"/>
        <v>0</v>
      </c>
    </row>
    <row r="54" spans="1:37"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t="str">
        <f>AE45</f>
        <v>н/д</v>
      </c>
      <c r="AF54" s="30"/>
      <c r="AG54" s="30"/>
      <c r="AH54" s="30"/>
      <c r="AI54" s="30">
        <f>AI45</f>
        <v>0.63</v>
      </c>
      <c r="AJ54" s="35">
        <f t="shared" si="1"/>
        <v>0</v>
      </c>
      <c r="AK54" s="35">
        <f t="shared" si="2"/>
        <v>0</v>
      </c>
    </row>
    <row r="55" spans="1:37"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5">
        <f t="shared" si="1"/>
        <v>0</v>
      </c>
      <c r="AK55" s="35">
        <f t="shared" si="2"/>
        <v>0</v>
      </c>
    </row>
    <row r="56" spans="1:37"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5">
        <f t="shared" si="1"/>
        <v>0</v>
      </c>
      <c r="AK56" s="35">
        <f t="shared" si="2"/>
        <v>0</v>
      </c>
    </row>
    <row r="57" spans="1:37"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5">
        <f t="shared" si="1"/>
        <v>0</v>
      </c>
      <c r="AK57" s="35">
        <f t="shared" si="2"/>
        <v>0</v>
      </c>
    </row>
    <row r="58" spans="1:37"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5">
        <f t="shared" si="1"/>
        <v>0</v>
      </c>
      <c r="AK58" s="35">
        <f t="shared" si="2"/>
        <v>0</v>
      </c>
    </row>
    <row r="59" spans="1:37"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0"/>
      <c r="AG59" s="30"/>
      <c r="AH59" s="30"/>
      <c r="AI59" s="30"/>
      <c r="AJ59" s="35" t="s">
        <v>341</v>
      </c>
      <c r="AK59" s="35" t="e">
        <f t="shared" si="2"/>
        <v>#VALUE!</v>
      </c>
    </row>
    <row r="60" spans="1:37"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5">
        <f t="shared" si="1"/>
        <v>0</v>
      </c>
      <c r="AK60" s="35">
        <f t="shared" si="2"/>
        <v>0</v>
      </c>
    </row>
    <row r="61" spans="1:37"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5">
        <f t="shared" si="1"/>
        <v>0</v>
      </c>
      <c r="AK61" s="35">
        <f t="shared" si="2"/>
        <v>0</v>
      </c>
    </row>
    <row r="62" spans="1:37"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5">
        <f t="shared" si="1"/>
        <v>0</v>
      </c>
      <c r="AK62" s="35">
        <f t="shared" si="2"/>
        <v>0</v>
      </c>
    </row>
    <row r="63" spans="1:37"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5">
        <f t="shared" si="1"/>
        <v>0</v>
      </c>
      <c r="AK63" s="35">
        <f t="shared" si="2"/>
        <v>0</v>
      </c>
    </row>
    <row r="64" spans="1:37"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5">
        <f t="shared" si="1"/>
        <v>0</v>
      </c>
      <c r="AK64" s="35">
        <f t="shared" si="2"/>
        <v>0</v>
      </c>
    </row>
    <row r="65" spans="1:121">
      <c r="A65" s="100"/>
      <c r="B65" s="129"/>
      <c r="C65" s="129"/>
      <c r="D65" s="129"/>
      <c r="E65" s="129"/>
      <c r="F65" s="129"/>
      <c r="G65" s="129"/>
      <c r="H65" s="129"/>
      <c r="I65" s="129"/>
      <c r="J65" s="129"/>
      <c r="K65" s="129"/>
      <c r="L65" s="100"/>
      <c r="M65" s="100"/>
    </row>
    <row r="66" spans="1:121" s="25" customFormat="1">
      <c r="B66" s="76"/>
      <c r="C66" s="76"/>
      <c r="D66" s="76"/>
      <c r="E66" s="76"/>
      <c r="F66" s="76" t="s">
        <v>291</v>
      </c>
      <c r="G66" s="76"/>
      <c r="H66" s="26"/>
      <c r="I66" s="26"/>
      <c r="J66" s="76" t="s">
        <v>407</v>
      </c>
      <c r="K66" s="76"/>
      <c r="L66" s="76"/>
      <c r="M66" s="76"/>
      <c r="N66" s="76"/>
      <c r="O66" s="76"/>
      <c r="T66" s="78"/>
      <c r="U66" s="78"/>
      <c r="V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c r="DN66" s="78"/>
      <c r="DO66" s="78"/>
      <c r="DP66" s="78"/>
      <c r="DQ66" s="78"/>
    </row>
    <row r="68" spans="1:121" ht="50.25" customHeight="1">
      <c r="B68" s="296"/>
      <c r="C68" s="296"/>
      <c r="D68" s="296"/>
      <c r="E68" s="296"/>
      <c r="F68" s="296"/>
      <c r="G68" s="296"/>
      <c r="H68" s="296"/>
      <c r="I68" s="296"/>
      <c r="J68" s="128"/>
      <c r="K68" s="128"/>
    </row>
    <row r="70" spans="1:121" ht="36.75" customHeight="1">
      <c r="B70" s="297"/>
      <c r="C70" s="297"/>
      <c r="D70" s="297"/>
      <c r="E70" s="297"/>
      <c r="F70" s="297"/>
      <c r="G70" s="297"/>
      <c r="H70" s="297"/>
      <c r="I70" s="297"/>
      <c r="J70" s="129"/>
      <c r="K70" s="129"/>
    </row>
    <row r="71" spans="1:121">
      <c r="B71" s="85"/>
      <c r="C71" s="85"/>
      <c r="D71" s="85"/>
      <c r="E71" s="85"/>
      <c r="F71" s="85"/>
      <c r="N71" s="101"/>
    </row>
    <row r="72" spans="1:121" ht="51" customHeight="1">
      <c r="B72" s="297"/>
      <c r="C72" s="297"/>
      <c r="D72" s="297"/>
      <c r="E72" s="297"/>
      <c r="F72" s="297"/>
      <c r="G72" s="297"/>
      <c r="H72" s="297"/>
      <c r="I72" s="297"/>
      <c r="J72" s="129"/>
      <c r="K72" s="129"/>
      <c r="N72" s="101"/>
    </row>
    <row r="73" spans="1:121" ht="32.25" customHeight="1">
      <c r="B73" s="296"/>
      <c r="C73" s="296"/>
      <c r="D73" s="296"/>
      <c r="E73" s="296"/>
      <c r="F73" s="296"/>
      <c r="G73" s="296"/>
      <c r="H73" s="296"/>
      <c r="I73" s="296"/>
      <c r="J73" s="128"/>
      <c r="K73" s="128"/>
    </row>
    <row r="74" spans="1:121" ht="51.75" customHeight="1">
      <c r="B74" s="297"/>
      <c r="C74" s="297"/>
      <c r="D74" s="297"/>
      <c r="E74" s="297"/>
      <c r="F74" s="297"/>
      <c r="G74" s="297"/>
      <c r="H74" s="297"/>
      <c r="I74" s="297"/>
      <c r="J74" s="129"/>
      <c r="K74" s="129"/>
    </row>
    <row r="75" spans="1:121" ht="21.75" customHeight="1">
      <c r="B75" s="295"/>
      <c r="C75" s="295"/>
      <c r="D75" s="295"/>
      <c r="E75" s="295"/>
      <c r="F75" s="295"/>
      <c r="G75" s="295"/>
      <c r="H75" s="295"/>
      <c r="I75" s="295"/>
      <c r="J75" s="127"/>
      <c r="K75" s="127"/>
      <c r="L75" s="85"/>
      <c r="M75" s="85"/>
    </row>
    <row r="76" spans="1:121" ht="23.25" customHeight="1">
      <c r="B76" s="85"/>
      <c r="C76" s="85"/>
      <c r="D76" s="85"/>
      <c r="E76" s="85"/>
      <c r="F76" s="85"/>
    </row>
    <row r="77" spans="1:121" ht="18.75" customHeight="1">
      <c r="B77" s="296"/>
      <c r="C77" s="296"/>
      <c r="D77" s="296"/>
      <c r="E77" s="296"/>
      <c r="F77" s="296"/>
      <c r="G77" s="296"/>
      <c r="H77" s="296"/>
      <c r="I77" s="296"/>
      <c r="J77" s="128"/>
      <c r="K77" s="128"/>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3" t="s">
        <v>429</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0"/>
    </row>
    <row r="7" spans="1:48" ht="18.7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c r="A12" s="303" t="str">
        <f>'1. паспорт местоположение'!A12:C12</f>
        <v>P_Кд_25_ЛК150_016513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 r="A15" s="303"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c r="A21" s="304" t="s">
        <v>347</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c r="A22" s="305" t="s">
        <v>348</v>
      </c>
      <c r="B22" s="308" t="s">
        <v>349</v>
      </c>
      <c r="C22" s="305" t="s">
        <v>350</v>
      </c>
      <c r="D22" s="305" t="s">
        <v>351</v>
      </c>
      <c r="E22" s="311" t="s">
        <v>352</v>
      </c>
      <c r="F22" s="312"/>
      <c r="G22" s="312"/>
      <c r="H22" s="312"/>
      <c r="I22" s="312"/>
      <c r="J22" s="312"/>
      <c r="K22" s="312"/>
      <c r="L22" s="313"/>
      <c r="M22" s="305" t="s">
        <v>353</v>
      </c>
      <c r="N22" s="305" t="s">
        <v>153</v>
      </c>
      <c r="O22" s="305" t="s">
        <v>354</v>
      </c>
      <c r="P22" s="315" t="s">
        <v>355</v>
      </c>
      <c r="Q22" s="315" t="s">
        <v>356</v>
      </c>
      <c r="R22" s="315" t="s">
        <v>357</v>
      </c>
      <c r="S22" s="315" t="s">
        <v>358</v>
      </c>
      <c r="T22" s="315"/>
      <c r="U22" s="318" t="s">
        <v>359</v>
      </c>
      <c r="V22" s="318" t="s">
        <v>360</v>
      </c>
      <c r="W22" s="315" t="s">
        <v>361</v>
      </c>
      <c r="X22" s="315" t="s">
        <v>362</v>
      </c>
      <c r="Y22" s="315" t="s">
        <v>363</v>
      </c>
      <c r="Z22" s="314" t="s">
        <v>364</v>
      </c>
      <c r="AA22" s="315" t="s">
        <v>365</v>
      </c>
      <c r="AB22" s="315" t="s">
        <v>366</v>
      </c>
      <c r="AC22" s="315" t="s">
        <v>367</v>
      </c>
      <c r="AD22" s="315" t="s">
        <v>368</v>
      </c>
      <c r="AE22" s="315" t="s">
        <v>369</v>
      </c>
      <c r="AF22" s="315" t="s">
        <v>370</v>
      </c>
      <c r="AG22" s="315"/>
      <c r="AH22" s="315"/>
      <c r="AI22" s="315"/>
      <c r="AJ22" s="315"/>
      <c r="AK22" s="315"/>
      <c r="AL22" s="315" t="s">
        <v>371</v>
      </c>
      <c r="AM22" s="315"/>
      <c r="AN22" s="315"/>
      <c r="AO22" s="315"/>
      <c r="AP22" s="315" t="s">
        <v>372</v>
      </c>
      <c r="AQ22" s="315"/>
      <c r="AR22" s="315" t="s">
        <v>373</v>
      </c>
      <c r="AS22" s="315" t="s">
        <v>374</v>
      </c>
      <c r="AT22" s="315" t="s">
        <v>375</v>
      </c>
      <c r="AU22" s="315" t="s">
        <v>376</v>
      </c>
      <c r="AV22" s="325" t="s">
        <v>377</v>
      </c>
    </row>
    <row r="23" spans="1:113" ht="15.75">
      <c r="A23" s="306"/>
      <c r="B23" s="309"/>
      <c r="C23" s="306"/>
      <c r="D23" s="306"/>
      <c r="E23" s="323" t="s">
        <v>378</v>
      </c>
      <c r="F23" s="321" t="s">
        <v>46</v>
      </c>
      <c r="G23" s="321" t="s">
        <v>45</v>
      </c>
      <c r="H23" s="321" t="s">
        <v>44</v>
      </c>
      <c r="I23" s="319" t="s">
        <v>379</v>
      </c>
      <c r="J23" s="319" t="s">
        <v>380</v>
      </c>
      <c r="K23" s="319" t="s">
        <v>381</v>
      </c>
      <c r="L23" s="321" t="s">
        <v>334</v>
      </c>
      <c r="M23" s="306"/>
      <c r="N23" s="306"/>
      <c r="O23" s="306"/>
      <c r="P23" s="315"/>
      <c r="Q23" s="315"/>
      <c r="R23" s="315"/>
      <c r="S23" s="316" t="s">
        <v>1</v>
      </c>
      <c r="T23" s="316" t="s">
        <v>382</v>
      </c>
      <c r="U23" s="318"/>
      <c r="V23" s="318"/>
      <c r="W23" s="315"/>
      <c r="X23" s="315"/>
      <c r="Y23" s="315"/>
      <c r="Z23" s="315"/>
      <c r="AA23" s="315"/>
      <c r="AB23" s="315"/>
      <c r="AC23" s="315"/>
      <c r="AD23" s="315"/>
      <c r="AE23" s="315"/>
      <c r="AF23" s="315" t="s">
        <v>383</v>
      </c>
      <c r="AG23" s="315"/>
      <c r="AH23" s="315" t="s">
        <v>384</v>
      </c>
      <c r="AI23" s="315"/>
      <c r="AJ23" s="305" t="s">
        <v>385</v>
      </c>
      <c r="AK23" s="305" t="s">
        <v>386</v>
      </c>
      <c r="AL23" s="305" t="s">
        <v>387</v>
      </c>
      <c r="AM23" s="305" t="s">
        <v>388</v>
      </c>
      <c r="AN23" s="305" t="s">
        <v>389</v>
      </c>
      <c r="AO23" s="305" t="s">
        <v>390</v>
      </c>
      <c r="AP23" s="305" t="s">
        <v>391</v>
      </c>
      <c r="AQ23" s="327" t="s">
        <v>382</v>
      </c>
      <c r="AR23" s="315"/>
      <c r="AS23" s="315"/>
      <c r="AT23" s="315"/>
      <c r="AU23" s="315"/>
      <c r="AV23" s="326"/>
    </row>
    <row r="24" spans="1:113" ht="47.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2" t="s">
        <v>392</v>
      </c>
      <c r="AG24" s="152" t="s">
        <v>393</v>
      </c>
      <c r="AH24" s="153" t="s">
        <v>1</v>
      </c>
      <c r="AI24" s="153" t="s">
        <v>382</v>
      </c>
      <c r="AJ24" s="307"/>
      <c r="AK24" s="307"/>
      <c r="AL24" s="307"/>
      <c r="AM24" s="307"/>
      <c r="AN24" s="307"/>
      <c r="AO24" s="307"/>
      <c r="AP24" s="307"/>
      <c r="AQ24" s="328"/>
      <c r="AR24" s="315"/>
      <c r="AS24" s="315"/>
      <c r="AT24" s="315"/>
      <c r="AU24" s="315"/>
      <c r="AV24" s="32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210">
        <f>'5.2. Паспорт фин осв ввод'!AI37</f>
        <v>0.63</v>
      </c>
      <c r="H26" s="156" t="s">
        <v>285</v>
      </c>
      <c r="I26" s="215">
        <v>0</v>
      </c>
      <c r="J26" s="156" t="s">
        <v>285</v>
      </c>
      <c r="K26" s="217">
        <f>'5.2. Паспорт фин осв ввод'!AI41</f>
        <v>0</v>
      </c>
      <c r="L26" s="156" t="s">
        <v>285</v>
      </c>
      <c r="M26" s="157" t="s">
        <v>395</v>
      </c>
      <c r="N26" s="157" t="s">
        <v>428</v>
      </c>
      <c r="O26" s="157" t="s">
        <v>417</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A28" sqref="A28"/>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32" t="s">
        <v>6</v>
      </c>
      <c r="B7" s="232"/>
      <c r="C7" s="102"/>
      <c r="D7" s="102"/>
      <c r="E7" s="102"/>
      <c r="F7" s="102"/>
      <c r="G7" s="102"/>
    </row>
    <row r="8" spans="1:7" ht="18.75">
      <c r="A8" s="102"/>
      <c r="B8" s="102"/>
      <c r="C8" s="102"/>
      <c r="D8" s="102"/>
      <c r="E8" s="102"/>
      <c r="F8" s="102"/>
      <c r="G8" s="102"/>
    </row>
    <row r="9" spans="1:7">
      <c r="A9" s="273" t="str">
        <f>'1. паспорт местоположение'!A9:C9</f>
        <v>АО "Электросети Кубани" филиал "Краснодарэлектросеть"</v>
      </c>
      <c r="B9" s="273"/>
      <c r="C9" s="138"/>
      <c r="D9" s="138"/>
      <c r="E9" s="138"/>
      <c r="F9" s="138"/>
      <c r="G9" s="138"/>
    </row>
    <row r="10" spans="1:7">
      <c r="A10" s="224" t="s">
        <v>5</v>
      </c>
      <c r="B10" s="224"/>
      <c r="C10" s="140"/>
      <c r="D10" s="140"/>
      <c r="E10" s="140"/>
      <c r="F10" s="140"/>
      <c r="G10" s="140"/>
    </row>
    <row r="11" spans="1:7" ht="18.75">
      <c r="A11" s="102"/>
      <c r="B11" s="102"/>
      <c r="C11" s="102"/>
      <c r="D11" s="102"/>
      <c r="E11" s="102"/>
      <c r="F11" s="102"/>
      <c r="G11" s="102"/>
    </row>
    <row r="12" spans="1:7" ht="30.75" customHeight="1">
      <c r="A12" s="273" t="str">
        <f>'1. паспорт местоположение'!A12:C12</f>
        <v>P_Кд_25_ЛК150_016513</v>
      </c>
      <c r="B12" s="273"/>
      <c r="C12" s="138"/>
      <c r="D12" s="138"/>
      <c r="E12" s="138"/>
      <c r="F12" s="138"/>
      <c r="G12" s="138"/>
    </row>
    <row r="13" spans="1:7">
      <c r="A13" s="224" t="s">
        <v>4</v>
      </c>
      <c r="B13" s="224"/>
      <c r="C13" s="140"/>
      <c r="D13" s="140"/>
      <c r="E13" s="140"/>
      <c r="F13" s="140"/>
      <c r="G13" s="140"/>
    </row>
    <row r="14" spans="1:7" ht="18.75">
      <c r="A14" s="6"/>
      <c r="B14" s="6"/>
      <c r="C14" s="6"/>
      <c r="D14" s="6"/>
      <c r="E14" s="6"/>
      <c r="F14" s="6"/>
      <c r="G14" s="6"/>
    </row>
    <row r="15" spans="1:7">
      <c r="A15" s="273" t="str">
        <f>'1. паспорт местоположение'!A15:C15</f>
        <v>Реконструкция ТП-284 с заменой трансформатора на ТМГ-630/10/0,4 взамен существующего 400/10/0,4 в соответствии с договором на ТП № 3-38-25-1214 г. Краснодар</v>
      </c>
      <c r="B15" s="273"/>
      <c r="C15" s="138"/>
      <c r="D15" s="138"/>
      <c r="E15" s="138"/>
      <c r="F15" s="138"/>
      <c r="G15" s="138"/>
    </row>
    <row r="16" spans="1:7">
      <c r="A16" s="224" t="s">
        <v>3</v>
      </c>
      <c r="B16" s="224"/>
      <c r="C16" s="140"/>
      <c r="D16" s="140"/>
      <c r="E16" s="140"/>
      <c r="F16" s="140"/>
      <c r="G16" s="140"/>
    </row>
    <row r="17" spans="1:2">
      <c r="B17" s="46"/>
    </row>
    <row r="18" spans="1:2" ht="33.75" customHeight="1">
      <c r="A18" s="333" t="s">
        <v>398</v>
      </c>
      <c r="B18" s="333"/>
    </row>
    <row r="19" spans="1:2">
      <c r="B19" s="23"/>
    </row>
    <row r="20" spans="1:2" ht="16.5" thickBot="1">
      <c r="B20" s="47"/>
    </row>
    <row r="21" spans="1:2" ht="32.25" customHeight="1" thickBot="1">
      <c r="A21" s="48" t="s">
        <v>153</v>
      </c>
      <c r="B21" s="162" t="str">
        <f>A15</f>
        <v>Реконструкция ТП-284 с заменой трансформатора на ТМГ-630/10/0,4 взамен существующего 400/10/0,4 в соответствии с договором на ТП № 3-38-25-1214 г. Краснодар</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0.67615100699999997</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417</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79" t="s">
        <v>406</v>
      </c>
      <c r="B80" s="27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2026-08-06T10:44:28Z</dcterms:modified>
</cp:coreProperties>
</file>